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8"/>
  <workbookPr/>
  <mc:AlternateContent xmlns:mc="http://schemas.openxmlformats.org/markup-compatibility/2006">
    <mc:Choice Requires="x15">
      <x15ac:absPath xmlns:x15ac="http://schemas.microsoft.com/office/spreadsheetml/2010/11/ac" url="https://d.docs.live.net/2c6fb23e67033fbf/"/>
    </mc:Choice>
  </mc:AlternateContent>
  <xr:revisionPtr revIDLastSave="637" documentId="8_{5F7E6F6B-88C6-458F-BC28-F47EC99B382C}" xr6:coauthVersionLast="47" xr6:coauthVersionMax="47" xr10:uidLastSave="{D7E94B83-94E9-419E-A4E7-DD8A911054BF}"/>
  <bookViews>
    <workbookView xWindow="-110" yWindow="-110" windowWidth="19420" windowHeight="10300" firstSheet="2" xr2:uid="{FE054EDF-CBCC-44BE-8E31-5312C64EDDAB}"/>
  </bookViews>
  <sheets>
    <sheet name="Instructions" sheetId="1" r:id="rId1"/>
    <sheet name="Data" sheetId="2" r:id="rId2"/>
    <sheet name="Financial CBA" sheetId="4" r:id="rId3"/>
    <sheet name="Economic CBA" sheetId="3" r:id="rId4"/>
    <sheet name="Sensitivity Analysis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3" l="1"/>
</calcChain>
</file>

<file path=xl/sharedStrings.xml><?xml version="1.0" encoding="utf-8"?>
<sst xmlns="http://schemas.openxmlformats.org/spreadsheetml/2006/main" count="101" uniqueCount="83">
  <si>
    <t>Cost-Benefit Analysis Exercise: Road Pave Project</t>
  </si>
  <si>
    <t>By Thais Vilela, Environmental Economist</t>
  </si>
  <si>
    <r>
      <t xml:space="preserve">1. </t>
    </r>
    <r>
      <rPr>
        <b/>
        <sz val="12"/>
        <color theme="1"/>
        <rFont val="Calibri Light"/>
        <family val="2"/>
      </rPr>
      <t>Financial NPV</t>
    </r>
    <r>
      <rPr>
        <sz val="12"/>
        <color theme="1"/>
        <rFont val="Calibri Light"/>
        <family val="2"/>
      </rPr>
      <t>: Calculate NPV with only direct financial flows:</t>
    </r>
  </si>
  <si>
    <t>Costs: Construction, maintenance, and mitigation costs</t>
  </si>
  <si>
    <t>Benefits: Agricultural production increase, Travel time savings, Vehicle operating cost savings</t>
  </si>
  <si>
    <r>
      <t xml:space="preserve">2. </t>
    </r>
    <r>
      <rPr>
        <b/>
        <sz val="12"/>
        <color theme="1"/>
        <rFont val="Calibri Light"/>
        <family val="2"/>
      </rPr>
      <t>Economic NPV</t>
    </r>
    <r>
      <rPr>
        <sz val="12"/>
        <color theme="1"/>
        <rFont val="Calibri Light"/>
        <family val="2"/>
      </rPr>
      <t>: Recalculate NPV including environmental &amp; social costs and benefits:</t>
    </r>
  </si>
  <si>
    <t>Costs: Biodiversity/ecosystem losses, Wildlife collisions</t>
  </si>
  <si>
    <t xml:space="preserve">Benefits: </t>
  </si>
  <si>
    <t>Health/education time savings</t>
  </si>
  <si>
    <r>
      <t xml:space="preserve">3. </t>
    </r>
    <r>
      <rPr>
        <b/>
        <sz val="12"/>
        <color theme="1"/>
        <rFont val="Calibri Light"/>
        <family val="2"/>
      </rPr>
      <t>Sensitivity Analysis</t>
    </r>
    <r>
      <rPr>
        <sz val="12"/>
        <color theme="1"/>
        <rFont val="Calibri Light"/>
        <family val="2"/>
      </rPr>
      <t>: Test how results change if deforestation doubles or agricultural gains are lower.</t>
    </r>
  </si>
  <si>
    <r>
      <t xml:space="preserve">4. </t>
    </r>
    <r>
      <rPr>
        <b/>
        <sz val="12"/>
        <color theme="1"/>
        <rFont val="Calibri Light"/>
        <family val="2"/>
      </rPr>
      <t>Qualitative Analysis</t>
    </r>
    <r>
      <rPr>
        <sz val="12"/>
        <color theme="1"/>
        <rFont val="Calibri Light"/>
        <family val="2"/>
      </rPr>
      <t>: Think about non-monetary impacts (e.g., Indigenous rights) and risks.</t>
    </r>
  </si>
  <si>
    <r>
      <t xml:space="preserve">5. </t>
    </r>
    <r>
      <rPr>
        <b/>
        <sz val="12"/>
        <color theme="1"/>
        <rFont val="Calibri Light"/>
        <family val="2"/>
      </rPr>
      <t>Decision</t>
    </r>
    <r>
      <rPr>
        <sz val="12"/>
        <color theme="1"/>
        <rFont val="Calibri Light"/>
        <family val="2"/>
      </rPr>
      <t>: Recommend whether to pave the road. Justify based on both financial and economic analysis.</t>
    </r>
  </si>
  <si>
    <t>Parameter</t>
  </si>
  <si>
    <t>Value</t>
  </si>
  <si>
    <t>Unit</t>
  </si>
  <si>
    <t>Note(s)</t>
  </si>
  <si>
    <t>Road length</t>
  </si>
  <si>
    <t>km</t>
  </si>
  <si>
    <t>Project lifetime</t>
  </si>
  <si>
    <t>years</t>
  </si>
  <si>
    <t>For this analysis, we are assuming a project lifetime of 20 years — i.e., the road is expected to remain in use for that period.</t>
  </si>
  <si>
    <t>Discount rate</t>
  </si>
  <si>
    <t>%</t>
  </si>
  <si>
    <t>Do sensitivity with diferent discount rates (e.g., 3%, and 12%)</t>
  </si>
  <si>
    <t>Pavement (initial) cost</t>
  </si>
  <si>
    <t>$ per km</t>
  </si>
  <si>
    <t>One-time, year 0</t>
  </si>
  <si>
    <t>Annual maintenance cost</t>
  </si>
  <si>
    <t>$ per km-year</t>
  </si>
  <si>
    <r>
      <t xml:space="preserve">Annual agricultural profit </t>
    </r>
    <r>
      <rPr>
        <b/>
        <sz val="11"/>
        <color theme="1"/>
        <rFont val="Calibri Light"/>
        <family val="2"/>
      </rPr>
      <t>increase</t>
    </r>
  </si>
  <si>
    <t>$ per year</t>
  </si>
  <si>
    <r>
      <t xml:space="preserve">Travel time </t>
    </r>
    <r>
      <rPr>
        <b/>
        <sz val="11"/>
        <color theme="1"/>
        <rFont val="Calibri Light"/>
        <family val="2"/>
      </rPr>
      <t>reduction</t>
    </r>
  </si>
  <si>
    <t>hours per trip</t>
  </si>
  <si>
    <t>Annual traffic</t>
  </si>
  <si>
    <t>vehicles per day</t>
  </si>
  <si>
    <t>Value of time</t>
  </si>
  <si>
    <t>$ per hour</t>
  </si>
  <si>
    <t>Usually corresponds to an average hourly wage (or a fraction of it)</t>
  </si>
  <si>
    <r>
      <rPr>
        <b/>
        <sz val="11"/>
        <color theme="1"/>
        <rFont val="Calibri Light"/>
        <family val="2"/>
      </rPr>
      <t>Reduction</t>
    </r>
    <r>
      <rPr>
        <sz val="11"/>
        <color theme="1"/>
        <rFont val="Calibri Light"/>
        <family val="2"/>
      </rPr>
      <t xml:space="preserve"> in vehicle operating costs</t>
    </r>
  </si>
  <si>
    <t>$ per km per vehichle</t>
  </si>
  <si>
    <t>Corresponds to the money spent to keep vehicles running</t>
  </si>
  <si>
    <t>Number of trips</t>
  </si>
  <si>
    <t>trips per year</t>
  </si>
  <si>
    <t>Population benefiting from health &amp; education access</t>
  </si>
  <si>
    <t>people</t>
  </si>
  <si>
    <r>
      <t xml:space="preserve">Health &amp; education </t>
    </r>
    <r>
      <rPr>
        <b/>
        <sz val="11"/>
        <color theme="1"/>
        <rFont val="Calibri Light"/>
        <family val="2"/>
      </rPr>
      <t>time savings</t>
    </r>
  </si>
  <si>
    <t>$ per person per year</t>
  </si>
  <si>
    <t>Opportunity cost</t>
  </si>
  <si>
    <r>
      <t xml:space="preserve">Annual deforestation </t>
    </r>
    <r>
      <rPr>
        <b/>
        <sz val="11"/>
        <color theme="1"/>
        <rFont val="Calibri Light"/>
        <family val="2"/>
      </rPr>
      <t>increase</t>
    </r>
  </si>
  <si>
    <t>hectare per year</t>
  </si>
  <si>
    <r>
      <t xml:space="preserve">Biodiversity &amp; ecosystem </t>
    </r>
    <r>
      <rPr>
        <b/>
        <sz val="11"/>
        <color theme="1"/>
        <rFont val="Calibri Light"/>
        <family val="2"/>
      </rPr>
      <t>loss</t>
    </r>
  </si>
  <si>
    <t>$ per hectare per year</t>
  </si>
  <si>
    <t>Wildlife collision costs</t>
  </si>
  <si>
    <t>Mitigation costs</t>
  </si>
  <si>
    <t>Step 1 - Annual costs and benefits</t>
  </si>
  <si>
    <t>Costs</t>
  </si>
  <si>
    <t>Initial cost (one-time cost)</t>
  </si>
  <si>
    <t>Maintenance cost</t>
  </si>
  <si>
    <t>Mitigation cost</t>
  </si>
  <si>
    <t>Benefits</t>
  </si>
  <si>
    <t>Agricultural production increase</t>
  </si>
  <si>
    <t>Travel time savings</t>
  </si>
  <si>
    <t>Vehicle operating cost savings</t>
  </si>
  <si>
    <t>Total annual financial benefits</t>
  </si>
  <si>
    <t>Financial net benefit (year 0)</t>
  </si>
  <si>
    <t>Financial net benefit (year 1 - year 20)</t>
  </si>
  <si>
    <t>Step 2 - Financial net present</t>
  </si>
  <si>
    <t>NPV</t>
  </si>
  <si>
    <t>Year</t>
  </si>
  <si>
    <t>Cash flow</t>
  </si>
  <si>
    <t>Discount rate factor</t>
  </si>
  <si>
    <t>Discounted financial net benefit</t>
  </si>
  <si>
    <t>Financial costs</t>
  </si>
  <si>
    <t>Financial benefits</t>
  </si>
  <si>
    <t xml:space="preserve">Environmental and social benefits: </t>
  </si>
  <si>
    <t>Environmental and social costs</t>
  </si>
  <si>
    <t>Biodiversity/ecosystem losses</t>
  </si>
  <si>
    <t>Wildlife collisions</t>
  </si>
  <si>
    <t>Economic net benefit</t>
  </si>
  <si>
    <t>Step 2 - Economic net present</t>
  </si>
  <si>
    <t>Discounted economic net benefit</t>
  </si>
  <si>
    <t>Financial NPV</t>
  </si>
  <si>
    <t>Economic NPV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</si>
</sst>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10">
    <font>
      <sz val="11"/>
      <color theme="1"/>
      <name val="Aptos Narrow"/>
      <family val="2"/>
      <scheme val="minor"/>
    </font>
    <font>
      <sz val="11"/>
      <color theme="1"/>
      <name val="Calibri Light"/>
      <family val="2"/>
    </font>
    <font>
      <sz val="12"/>
      <color theme="1"/>
      <name val="Calibri Light"/>
      <family val="2"/>
    </font>
    <font>
      <sz val="22"/>
      <color theme="3" tint="9.9978637043366805E-2"/>
      <name val="Calibri Light"/>
      <family val="2"/>
    </font>
    <font>
      <b/>
      <sz val="11"/>
      <color theme="1"/>
      <name val="Calibri Light"/>
      <family val="2"/>
    </font>
    <font>
      <b/>
      <sz val="12"/>
      <color theme="1"/>
      <name val="Calibri Light"/>
      <family val="2"/>
    </font>
    <font>
      <sz val="11"/>
      <color theme="3" tint="9.9978637043366805E-2"/>
      <name val="Calibri Light"/>
      <family val="2"/>
    </font>
    <font>
      <i/>
      <sz val="12"/>
      <color theme="3" tint="9.9978637043366805E-2"/>
      <name val="Calibri Light"/>
      <family val="2"/>
    </font>
    <font>
      <b/>
      <sz val="11"/>
      <color theme="3" tint="9.9978637043366805E-2"/>
      <name val="Calibri Light"/>
      <family val="2"/>
    </font>
    <font>
      <b/>
      <sz val="11"/>
      <color theme="3" tint="9.9978637043366805E-2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theme="0" tint="-0.14999847407452621"/>
      </left>
      <right style="medium">
        <color theme="0" tint="-0.14999847407452621"/>
      </right>
      <top style="medium">
        <color theme="0" tint="-0.14999847407452621"/>
      </top>
      <bottom style="medium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medium">
        <color theme="0" tint="-0.14999847407452621"/>
      </left>
      <right style="thin">
        <color theme="0" tint="-0.14999847407452621"/>
      </right>
      <top style="medium">
        <color theme="0" tint="-0.14999847407452621"/>
      </top>
      <bottom style="medium">
        <color theme="0" tint="-0.14999847407452621"/>
      </bottom>
      <diagonal/>
    </border>
    <border>
      <left style="medium">
        <color theme="0" tint="-0.14999847407452621"/>
      </left>
      <right style="medium">
        <color theme="0" tint="-0.14999847407452621"/>
      </right>
      <top style="medium">
        <color theme="0" tint="-0.14999847407452621"/>
      </top>
      <bottom/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theme="0" tint="-0.14999847407452621"/>
      </left>
      <right style="medium">
        <color theme="0" tint="-0.14999847407452621"/>
      </right>
      <top/>
      <bottom style="medium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/>
    <xf numFmtId="0" fontId="1" fillId="0" borderId="1" xfId="0" applyFont="1" applyBorder="1"/>
    <xf numFmtId="9" fontId="0" fillId="0" borderId="1" xfId="0" applyNumberFormat="1" applyBorder="1" applyAlignment="1">
      <alignment horizontal="center"/>
    </xf>
    <xf numFmtId="0" fontId="9" fillId="0" borderId="1" xfId="0" applyFont="1" applyBorder="1" applyAlignment="1">
      <alignment horizontal="center"/>
    </xf>
    <xf numFmtId="3" fontId="1" fillId="0" borderId="1" xfId="0" applyNumberFormat="1" applyFont="1" applyBorder="1"/>
    <xf numFmtId="3" fontId="1" fillId="0" borderId="0" xfId="0" applyNumberFormat="1" applyFont="1"/>
    <xf numFmtId="3" fontId="1" fillId="0" borderId="2" xfId="0" applyNumberFormat="1" applyFont="1" applyBorder="1"/>
    <xf numFmtId="4" fontId="1" fillId="0" borderId="1" xfId="0" applyNumberFormat="1" applyFont="1" applyBorder="1"/>
    <xf numFmtId="0" fontId="1" fillId="0" borderId="3" xfId="0" applyFont="1" applyBorder="1"/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3" fontId="1" fillId="0" borderId="7" xfId="0" applyNumberFormat="1" applyFont="1" applyBorder="1"/>
    <xf numFmtId="3" fontId="1" fillId="0" borderId="8" xfId="0" applyNumberFormat="1" applyFont="1" applyBorder="1"/>
    <xf numFmtId="3" fontId="1" fillId="0" borderId="9" xfId="0" applyNumberFormat="1" applyFont="1" applyBorder="1"/>
    <xf numFmtId="6" fontId="0" fillId="0" borderId="1" xfId="0" applyNumberFormat="1" applyBorder="1" applyAlignment="1">
      <alignment horizontal="center"/>
    </xf>
    <xf numFmtId="3" fontId="1" fillId="0" borderId="10" xfId="0" applyNumberFormat="1" applyFont="1" applyBorder="1"/>
    <xf numFmtId="4" fontId="1" fillId="0" borderId="4" xfId="0" applyNumberFormat="1" applyFont="1" applyBorder="1"/>
    <xf numFmtId="4" fontId="1" fillId="0" borderId="1" xfId="0" applyNumberFormat="1" applyFont="1" applyBorder="1" applyAlignment="1">
      <alignment wrapText="1"/>
    </xf>
    <xf numFmtId="3" fontId="1" fillId="0" borderId="4" xfId="0" applyNumberFormat="1" applyFont="1" applyBorder="1"/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Net Present</a:t>
            </a:r>
            <a:r>
              <a:rPr lang="en-US" baseline="0"/>
              <a:t> Value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'Sensitivity Analysis'!$C$2</c:f>
              <c:strCache>
                <c:ptCount val="1"/>
                <c:pt idx="0">
                  <c:v>Financial NPV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'Sensitivity Analysis'!$B$3:$B$8</c:f>
              <c:numCache>
                <c:formatCode>0%</c:formatCode>
                <c:ptCount val="6"/>
                <c:pt idx="0">
                  <c:v>0.02</c:v>
                </c:pt>
                <c:pt idx="1">
                  <c:v>0.03</c:v>
                </c:pt>
                <c:pt idx="2">
                  <c:v>0.05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</c:numCache>
            </c:numRef>
          </c:xVal>
          <c:yVal>
            <c:numRef>
              <c:f>'Sensitivity Analysis'!$C$3:$C$8</c:f>
              <c:numCache>
                <c:formatCode>"$"#,##0_);[Red]\("$"#,##0\)</c:formatCode>
                <c:ptCount val="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00-496E-8807-D6D66DF6A040}"/>
            </c:ext>
          </c:extLst>
        </c:ser>
        <c:ser>
          <c:idx val="1"/>
          <c:order val="1"/>
          <c:tx>
            <c:strRef>
              <c:f>'Sensitivity Analysis'!$D$2</c:f>
              <c:strCache>
                <c:ptCount val="1"/>
                <c:pt idx="0">
                  <c:v>Economic NPV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'Sensitivity Analysis'!$B$3:$B$8</c:f>
              <c:numCache>
                <c:formatCode>0%</c:formatCode>
                <c:ptCount val="6"/>
                <c:pt idx="0">
                  <c:v>0.02</c:v>
                </c:pt>
                <c:pt idx="1">
                  <c:v>0.03</c:v>
                </c:pt>
                <c:pt idx="2">
                  <c:v>0.05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</c:numCache>
            </c:numRef>
          </c:xVal>
          <c:yVal>
            <c:numRef>
              <c:f>'Sensitivity Analysis'!$D$3:$D$8</c:f>
              <c:numCache>
                <c:formatCode>"$"#,##0_);[Red]\("$"#,##0\)</c:formatCode>
                <c:ptCount val="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00-496E-8807-D6D66DF6A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078176"/>
        <c:axId val="335083576"/>
      </c:scatterChart>
      <c:valAx>
        <c:axId val="335078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083576"/>
        <c:crosses val="autoZero"/>
        <c:crossBetween val="midCat"/>
      </c:valAx>
      <c:valAx>
        <c:axId val="335083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_);[Red]\(&quot;$&quot;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078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269875</xdr:colOff>
      <xdr:row>1</xdr:row>
      <xdr:rowOff>6350</xdr:rowOff>
    </xdr:from>
    <xdr:to>
      <xdr:col>11</xdr:col>
      <xdr:colOff>574675</xdr:colOff>
      <xdr:row>15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C1720D-08E0-3C03-4223-8E1FD0E3CF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69E38-EB97-406F-8A9F-ACC32B9552B5}">
  <dimension ref="B2:C17"/>
  <sheetViews>
    <sheetView showGridLines="0" tabSelected="1" workbookViewId="0">
      <selection activeCell="B2" sqref="B2"/>
    </sheetView>
  </sheetViews>
  <sheetFormatPr defaultColWidth="8.7109375" defaultRowHeight="14.45"/>
  <cols>
    <col min="1" max="1" width="3.5703125" style="1" customWidth="1"/>
    <col min="2" max="16384" width="8.7109375" style="1"/>
  </cols>
  <sheetData>
    <row r="2" spans="2:3" ht="28.5">
      <c r="B2" s="2" t="s">
        <v>0</v>
      </c>
    </row>
    <row r="3" spans="2:3" s="4" customFormat="1" ht="15.6">
      <c r="B3" s="5" t="s">
        <v>1</v>
      </c>
    </row>
    <row r="5" spans="2:3" ht="15.6">
      <c r="B5" s="3" t="s">
        <v>2</v>
      </c>
    </row>
    <row r="6" spans="2:3" ht="15.6">
      <c r="B6" s="3" t="s">
        <v>3</v>
      </c>
    </row>
    <row r="7" spans="2:3" ht="15.6">
      <c r="B7" s="3" t="s">
        <v>4</v>
      </c>
    </row>
    <row r="8" spans="2:3" ht="15.6">
      <c r="B8" s="3"/>
    </row>
    <row r="9" spans="2:3" ht="15.6">
      <c r="B9" s="3" t="s">
        <v>5</v>
      </c>
    </row>
    <row r="10" spans="2:3" ht="15.6">
      <c r="B10" s="3" t="s">
        <v>6</v>
      </c>
    </row>
    <row r="11" spans="2:3" ht="15.6">
      <c r="B11" s="3" t="s">
        <v>7</v>
      </c>
      <c r="C11" s="3" t="s">
        <v>8</v>
      </c>
    </row>
    <row r="12" spans="2:3" ht="15.6">
      <c r="B12" s="3"/>
    </row>
    <row r="13" spans="2:3" ht="15.6">
      <c r="B13" s="3" t="s">
        <v>9</v>
      </c>
    </row>
    <row r="14" spans="2:3" ht="15.6">
      <c r="B14" s="3"/>
    </row>
    <row r="15" spans="2:3" ht="15.6">
      <c r="B15" s="3" t="s">
        <v>10</v>
      </c>
    </row>
    <row r="16" spans="2:3" ht="15.6">
      <c r="B16" s="3"/>
    </row>
    <row r="17" spans="2:2" ht="15.6">
      <c r="B17" s="3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21765-DAD5-47D2-80C7-2AAF0F8C92E3}">
  <dimension ref="B2:E20"/>
  <sheetViews>
    <sheetView showGridLines="0" workbookViewId="0">
      <selection activeCell="B2" sqref="B2"/>
    </sheetView>
  </sheetViews>
  <sheetFormatPr defaultRowHeight="14.45"/>
  <cols>
    <col min="1" max="1" width="3.5703125" customWidth="1"/>
    <col min="2" max="2" width="29.42578125" customWidth="1"/>
    <col min="3" max="4" width="15.5703125" customWidth="1"/>
    <col min="5" max="5" width="17.140625" customWidth="1"/>
  </cols>
  <sheetData>
    <row r="2" spans="2:5">
      <c r="B2" s="10" t="s">
        <v>12</v>
      </c>
      <c r="C2" s="11" t="s">
        <v>13</v>
      </c>
      <c r="D2" s="11" t="s">
        <v>14</v>
      </c>
      <c r="E2" s="11" t="s">
        <v>15</v>
      </c>
    </row>
    <row r="3" spans="2:5">
      <c r="B3" s="6" t="s">
        <v>16</v>
      </c>
      <c r="C3" s="7">
        <v>100</v>
      </c>
      <c r="D3" s="6" t="s">
        <v>17</v>
      </c>
      <c r="E3" s="6"/>
    </row>
    <row r="4" spans="2:5" ht="101.45">
      <c r="B4" s="6" t="s">
        <v>18</v>
      </c>
      <c r="C4" s="7">
        <v>20</v>
      </c>
      <c r="D4" s="6" t="s">
        <v>19</v>
      </c>
      <c r="E4" s="6" t="s">
        <v>20</v>
      </c>
    </row>
    <row r="5" spans="2:5" ht="57.95">
      <c r="B5" s="6" t="s">
        <v>21</v>
      </c>
      <c r="C5" s="8">
        <v>0.05</v>
      </c>
      <c r="D5" s="6" t="s">
        <v>22</v>
      </c>
      <c r="E5" s="6" t="s">
        <v>23</v>
      </c>
    </row>
    <row r="6" spans="2:5">
      <c r="B6" s="6" t="s">
        <v>24</v>
      </c>
      <c r="C6" s="9">
        <v>500000</v>
      </c>
      <c r="D6" s="6" t="s">
        <v>25</v>
      </c>
      <c r="E6" s="6" t="s">
        <v>26</v>
      </c>
    </row>
    <row r="7" spans="2:5">
      <c r="B7" s="6" t="s">
        <v>27</v>
      </c>
      <c r="C7" s="9">
        <v>5000</v>
      </c>
      <c r="D7" s="6" t="s">
        <v>28</v>
      </c>
      <c r="E7" s="6"/>
    </row>
    <row r="8" spans="2:5">
      <c r="B8" s="6" t="s">
        <v>29</v>
      </c>
      <c r="C8" s="9">
        <v>4000000</v>
      </c>
      <c r="D8" s="6" t="s">
        <v>30</v>
      </c>
      <c r="E8" s="6"/>
    </row>
    <row r="9" spans="2:5">
      <c r="B9" s="6" t="s">
        <v>31</v>
      </c>
      <c r="C9" s="7">
        <v>2</v>
      </c>
      <c r="D9" s="6" t="s">
        <v>32</v>
      </c>
      <c r="E9" s="6"/>
    </row>
    <row r="10" spans="2:5">
      <c r="B10" s="6" t="s">
        <v>33</v>
      </c>
      <c r="C10" s="7">
        <v>300</v>
      </c>
      <c r="D10" s="6" t="s">
        <v>34</v>
      </c>
      <c r="E10" s="6"/>
    </row>
    <row r="11" spans="2:5" ht="72.599999999999994">
      <c r="B11" s="6" t="s">
        <v>35</v>
      </c>
      <c r="C11" s="7">
        <v>5</v>
      </c>
      <c r="D11" s="6" t="s">
        <v>36</v>
      </c>
      <c r="E11" s="6" t="s">
        <v>37</v>
      </c>
    </row>
    <row r="12" spans="2:5" ht="57.95">
      <c r="B12" s="6" t="s">
        <v>38</v>
      </c>
      <c r="C12" s="7">
        <v>0.1</v>
      </c>
      <c r="D12" s="6" t="s">
        <v>39</v>
      </c>
      <c r="E12" s="6" t="s">
        <v>40</v>
      </c>
    </row>
    <row r="13" spans="2:5">
      <c r="B13" s="6" t="s">
        <v>41</v>
      </c>
      <c r="C13" s="7">
        <v>100</v>
      </c>
      <c r="D13" s="6" t="s">
        <v>42</v>
      </c>
      <c r="E13" s="6"/>
    </row>
    <row r="14" spans="2:5" ht="29.1">
      <c r="B14" s="6" t="s">
        <v>43</v>
      </c>
      <c r="C14" s="9">
        <v>3000</v>
      </c>
      <c r="D14" s="6" t="s">
        <v>44</v>
      </c>
      <c r="E14" s="6"/>
    </row>
    <row r="15" spans="2:5" ht="29.1">
      <c r="B15" s="6" t="s">
        <v>45</v>
      </c>
      <c r="C15" s="7">
        <v>50</v>
      </c>
      <c r="D15" s="6" t="s">
        <v>46</v>
      </c>
      <c r="E15" s="6"/>
    </row>
    <row r="16" spans="2:5">
      <c r="B16" s="6" t="s">
        <v>47</v>
      </c>
      <c r="C16" s="7"/>
      <c r="D16" s="6"/>
      <c r="E16" s="6"/>
    </row>
    <row r="17" spans="2:5">
      <c r="B17" s="6" t="s">
        <v>48</v>
      </c>
      <c r="C17" s="9">
        <v>1500</v>
      </c>
      <c r="D17" s="6" t="s">
        <v>49</v>
      </c>
      <c r="E17" s="6"/>
    </row>
    <row r="18" spans="2:5" ht="33">
      <c r="B18" s="6" t="s">
        <v>50</v>
      </c>
      <c r="C18" s="9">
        <v>4000</v>
      </c>
      <c r="D18" s="6" t="s">
        <v>51</v>
      </c>
      <c r="E18" s="6"/>
    </row>
    <row r="19" spans="2:5">
      <c r="B19" s="6" t="s">
        <v>52</v>
      </c>
      <c r="C19" s="9">
        <v>100000</v>
      </c>
      <c r="D19" s="6" t="s">
        <v>30</v>
      </c>
      <c r="E19" s="6"/>
    </row>
    <row r="20" spans="2:5">
      <c r="B20" s="6" t="s">
        <v>53</v>
      </c>
      <c r="C20" s="9">
        <v>500000</v>
      </c>
      <c r="D20" s="6" t="s">
        <v>30</v>
      </c>
      <c r="E20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96FC0-829B-4B64-812B-03797B7B19E4}">
  <dimension ref="B2:W37"/>
  <sheetViews>
    <sheetView showGridLines="0" workbookViewId="0">
      <selection activeCell="Q32" sqref="Q32"/>
    </sheetView>
  </sheetViews>
  <sheetFormatPr defaultColWidth="8.7109375" defaultRowHeight="14.45"/>
  <cols>
    <col min="1" max="1" width="8.7109375" style="1"/>
    <col min="2" max="2" width="39.85546875" style="1" customWidth="1"/>
    <col min="3" max="3" width="14.5703125" style="1" customWidth="1"/>
    <col min="4" max="23" width="12.5703125" style="1" customWidth="1"/>
    <col min="24" max="16384" width="8.7109375" style="1"/>
  </cols>
  <sheetData>
    <row r="2" spans="2:3">
      <c r="B2" s="12" t="s">
        <v>54</v>
      </c>
    </row>
    <row r="4" spans="2:3">
      <c r="B4" s="4" t="s">
        <v>55</v>
      </c>
    </row>
    <row r="5" spans="2:3">
      <c r="B5" s="1" t="s">
        <v>56</v>
      </c>
      <c r="C5" s="16"/>
    </row>
    <row r="6" spans="2:3">
      <c r="B6" s="1" t="s">
        <v>57</v>
      </c>
      <c r="C6" s="16"/>
    </row>
    <row r="7" spans="2:3">
      <c r="B7" s="1" t="s">
        <v>58</v>
      </c>
      <c r="C7" s="16"/>
    </row>
    <row r="8" spans="2:3">
      <c r="C8" s="17"/>
    </row>
    <row r="9" spans="2:3">
      <c r="B9" s="4" t="s">
        <v>59</v>
      </c>
      <c r="C9" s="17"/>
    </row>
    <row r="10" spans="2:3">
      <c r="B10" s="1" t="s">
        <v>60</v>
      </c>
      <c r="C10" s="16"/>
    </row>
    <row r="11" spans="2:3">
      <c r="B11" s="1" t="s">
        <v>61</v>
      </c>
      <c r="C11" s="16"/>
    </row>
    <row r="12" spans="2:3">
      <c r="B12" s="1" t="s">
        <v>62</v>
      </c>
      <c r="C12" s="16"/>
    </row>
    <row r="13" spans="2:3">
      <c r="B13" s="1" t="s">
        <v>63</v>
      </c>
      <c r="C13" s="16"/>
    </row>
    <row r="14" spans="2:3">
      <c r="C14" s="17"/>
    </row>
    <row r="15" spans="2:3" ht="15">
      <c r="C15" s="17"/>
    </row>
    <row r="16" spans="2:3" ht="15">
      <c r="B16" s="12" t="s">
        <v>64</v>
      </c>
      <c r="C16" s="24"/>
    </row>
    <row r="17" spans="2:23" ht="15">
      <c r="B17" s="12" t="s">
        <v>65</v>
      </c>
      <c r="C17" s="25"/>
    </row>
    <row r="18" spans="2:23" ht="15">
      <c r="C18" s="17"/>
    </row>
    <row r="19" spans="2:23">
      <c r="C19" s="17"/>
    </row>
    <row r="20" spans="2:23">
      <c r="B20" s="12" t="s">
        <v>66</v>
      </c>
      <c r="C20" s="17"/>
    </row>
    <row r="21" spans="2:23">
      <c r="C21" s="17"/>
    </row>
    <row r="22" spans="2:23">
      <c r="B22" s="1" t="s">
        <v>67</v>
      </c>
      <c r="C22" s="17"/>
    </row>
    <row r="23" spans="2:23">
      <c r="B23" s="13" t="s">
        <v>68</v>
      </c>
      <c r="C23" s="31">
        <v>0</v>
      </c>
      <c r="D23" s="32">
        <v>1</v>
      </c>
      <c r="E23" s="32">
        <v>2</v>
      </c>
      <c r="F23" s="31">
        <v>3</v>
      </c>
      <c r="G23" s="32">
        <v>4</v>
      </c>
      <c r="H23" s="32">
        <v>5</v>
      </c>
      <c r="I23" s="31">
        <v>6</v>
      </c>
      <c r="J23" s="32">
        <v>7</v>
      </c>
      <c r="K23" s="32">
        <v>8</v>
      </c>
      <c r="L23" s="31">
        <v>9</v>
      </c>
      <c r="M23" s="32">
        <v>10</v>
      </c>
      <c r="N23" s="32">
        <v>11</v>
      </c>
      <c r="O23" s="31">
        <v>12</v>
      </c>
      <c r="P23" s="32">
        <v>13</v>
      </c>
      <c r="Q23" s="32">
        <v>14</v>
      </c>
      <c r="R23" s="31">
        <v>15</v>
      </c>
      <c r="S23" s="32">
        <v>16</v>
      </c>
      <c r="T23" s="32">
        <v>17</v>
      </c>
      <c r="U23" s="31">
        <v>18</v>
      </c>
      <c r="V23" s="32">
        <v>19</v>
      </c>
      <c r="W23" s="32">
        <v>20</v>
      </c>
    </row>
    <row r="24" spans="2:23">
      <c r="B24" s="20" t="s">
        <v>69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</row>
    <row r="25" spans="2:23" ht="15">
      <c r="B25" s="20" t="s">
        <v>70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</row>
    <row r="26" spans="2:23" ht="15">
      <c r="B26" s="20" t="s">
        <v>71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</row>
    <row r="27" spans="2:23" ht="15">
      <c r="B27" s="20" t="s">
        <v>67</v>
      </c>
      <c r="C27" s="26"/>
    </row>
    <row r="28" spans="2:23" ht="15">
      <c r="C28" s="17"/>
    </row>
    <row r="29" spans="2:23">
      <c r="C29" s="17"/>
    </row>
    <row r="30" spans="2:23">
      <c r="C30" s="17"/>
    </row>
    <row r="31" spans="2:23">
      <c r="C31" s="17"/>
    </row>
    <row r="32" spans="2:23">
      <c r="C32" s="17"/>
    </row>
    <row r="33" spans="3:3">
      <c r="C33" s="17"/>
    </row>
    <row r="34" spans="3:3">
      <c r="C34" s="17"/>
    </row>
    <row r="35" spans="3:3">
      <c r="C35" s="17"/>
    </row>
    <row r="36" spans="3:3">
      <c r="C36" s="17"/>
    </row>
    <row r="37" spans="3:3">
      <c r="C37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DBF8D-1F95-4515-BC11-3B988AE42C64}">
  <dimension ref="B1:W33"/>
  <sheetViews>
    <sheetView showGridLines="0" workbookViewId="0">
      <selection activeCell="U35" sqref="U35"/>
    </sheetView>
  </sheetViews>
  <sheetFormatPr defaultColWidth="8.7109375" defaultRowHeight="14.45"/>
  <cols>
    <col min="1" max="1" width="8.7109375" style="1"/>
    <col min="2" max="2" width="32.5703125" style="1" customWidth="1"/>
    <col min="3" max="3" width="14.5703125" style="17" customWidth="1"/>
    <col min="4" max="4" width="13.140625" style="1" customWidth="1"/>
    <col min="5" max="24" width="11.85546875" style="1" customWidth="1"/>
    <col min="25" max="16384" width="8.7109375" style="1"/>
  </cols>
  <sheetData>
    <row r="1" spans="2:3">
      <c r="C1" s="1"/>
    </row>
    <row r="2" spans="2:3">
      <c r="B2" s="12" t="s">
        <v>54</v>
      </c>
      <c r="C2" s="1"/>
    </row>
    <row r="3" spans="2:3">
      <c r="C3" s="1"/>
    </row>
    <row r="4" spans="2:3">
      <c r="B4" s="4" t="s">
        <v>72</v>
      </c>
      <c r="C4" s="1"/>
    </row>
    <row r="5" spans="2:3">
      <c r="B5" s="1" t="s">
        <v>56</v>
      </c>
      <c r="C5" s="16"/>
    </row>
    <row r="6" spans="2:3">
      <c r="B6" s="1" t="s">
        <v>57</v>
      </c>
      <c r="C6" s="16"/>
    </row>
    <row r="7" spans="2:3">
      <c r="B7" s="1" t="s">
        <v>58</v>
      </c>
      <c r="C7" s="16"/>
    </row>
    <row r="9" spans="2:3">
      <c r="B9" s="4" t="s">
        <v>73</v>
      </c>
    </row>
    <row r="10" spans="2:3">
      <c r="B10" s="1" t="s">
        <v>60</v>
      </c>
      <c r="C10" s="16"/>
    </row>
    <row r="11" spans="2:3">
      <c r="B11" s="1" t="s">
        <v>61</v>
      </c>
      <c r="C11" s="16"/>
    </row>
    <row r="12" spans="2:3">
      <c r="B12" s="1" t="s">
        <v>62</v>
      </c>
      <c r="C12" s="16"/>
    </row>
    <row r="13" spans="2:3">
      <c r="B13" s="1" t="s">
        <v>63</v>
      </c>
      <c r="C13" s="16"/>
    </row>
    <row r="15" spans="2:3">
      <c r="B15" s="4" t="s">
        <v>74</v>
      </c>
    </row>
    <row r="16" spans="2:3">
      <c r="B16" s="1" t="s">
        <v>8</v>
      </c>
      <c r="C16" s="16"/>
    </row>
    <row r="18" spans="2:23">
      <c r="B18" s="4" t="s">
        <v>75</v>
      </c>
    </row>
    <row r="19" spans="2:23">
      <c r="B19" s="1" t="s">
        <v>76</v>
      </c>
      <c r="C19" s="16"/>
    </row>
    <row r="20" spans="2:23">
      <c r="B20" s="1" t="s">
        <v>77</v>
      </c>
      <c r="C20" s="16"/>
    </row>
    <row r="21" spans="2:23" ht="15" thickBot="1"/>
    <row r="22" spans="2:23" ht="15" thickBot="1">
      <c r="B22" s="12" t="s">
        <v>78</v>
      </c>
      <c r="C22" s="18">
        <f>SUM(C13,C16)-SUM(C6:C7)-SUM(C19:C20)</f>
        <v>0</v>
      </c>
    </row>
    <row r="26" spans="2:23">
      <c r="B26" s="12" t="s">
        <v>79</v>
      </c>
    </row>
    <row r="28" spans="2:23">
      <c r="B28" s="1" t="s">
        <v>67</v>
      </c>
    </row>
    <row r="29" spans="2:23">
      <c r="B29" s="13" t="s">
        <v>68</v>
      </c>
      <c r="C29" s="16">
        <v>0</v>
      </c>
      <c r="D29" s="13">
        <v>1</v>
      </c>
      <c r="E29" s="13">
        <v>2</v>
      </c>
      <c r="F29" s="13">
        <v>3</v>
      </c>
      <c r="G29" s="13">
        <v>4</v>
      </c>
      <c r="H29" s="13">
        <v>5</v>
      </c>
      <c r="I29" s="13">
        <v>6</v>
      </c>
      <c r="J29" s="13">
        <v>7</v>
      </c>
      <c r="K29" s="13">
        <v>8</v>
      </c>
      <c r="L29" s="13">
        <v>9</v>
      </c>
      <c r="M29" s="13">
        <v>10</v>
      </c>
      <c r="N29" s="13">
        <v>11</v>
      </c>
      <c r="O29" s="13">
        <v>12</v>
      </c>
      <c r="P29" s="13">
        <v>13</v>
      </c>
      <c r="Q29" s="13">
        <v>14</v>
      </c>
      <c r="R29" s="13">
        <v>15</v>
      </c>
      <c r="S29" s="13">
        <v>16</v>
      </c>
      <c r="T29" s="13">
        <v>17</v>
      </c>
      <c r="U29" s="13">
        <v>18</v>
      </c>
      <c r="V29" s="13">
        <v>19</v>
      </c>
      <c r="W29" s="13">
        <v>20</v>
      </c>
    </row>
    <row r="30" spans="2:23">
      <c r="B30" s="13" t="s">
        <v>69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</row>
    <row r="31" spans="2:23">
      <c r="B31" s="13" t="s">
        <v>70</v>
      </c>
      <c r="C31" s="1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</row>
    <row r="32" spans="2:23" ht="15" thickBot="1">
      <c r="B32" s="13" t="s">
        <v>80</v>
      </c>
      <c r="C32" s="28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</row>
    <row r="33" spans="2:3" ht="15" thickBot="1">
      <c r="B33" s="20" t="s">
        <v>67</v>
      </c>
      <c r="C33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6A0A5-BD6A-4064-B1D1-24F1A6F65416}">
  <dimension ref="B2:D9"/>
  <sheetViews>
    <sheetView showGridLines="0" workbookViewId="0">
      <selection activeCell="C3" sqref="C3:D8"/>
    </sheetView>
  </sheetViews>
  <sheetFormatPr defaultRowHeight="14.45"/>
  <cols>
    <col min="2" max="2" width="14.42578125" customWidth="1"/>
    <col min="3" max="3" width="16.28515625" customWidth="1"/>
    <col min="4" max="4" width="21" customWidth="1"/>
  </cols>
  <sheetData>
    <row r="2" spans="2:4">
      <c r="B2" s="15" t="s">
        <v>21</v>
      </c>
      <c r="C2" s="15" t="s">
        <v>81</v>
      </c>
      <c r="D2" s="15" t="s">
        <v>82</v>
      </c>
    </row>
    <row r="3" spans="2:4" ht="15">
      <c r="B3" s="14">
        <v>0.02</v>
      </c>
      <c r="C3" s="27"/>
      <c r="D3" s="27"/>
    </row>
    <row r="4" spans="2:4" ht="15">
      <c r="B4" s="21">
        <v>0.03</v>
      </c>
      <c r="C4" s="27"/>
      <c r="D4" s="27"/>
    </row>
    <row r="5" spans="2:4" ht="15">
      <c r="B5" s="23">
        <v>0.05</v>
      </c>
      <c r="C5" s="27"/>
      <c r="D5" s="27"/>
    </row>
    <row r="6" spans="2:4" ht="15">
      <c r="B6" s="22">
        <v>0.08</v>
      </c>
      <c r="C6" s="27"/>
      <c r="D6" s="27"/>
    </row>
    <row r="7" spans="2:4" ht="15">
      <c r="B7" s="14">
        <v>0.1</v>
      </c>
      <c r="C7" s="27"/>
      <c r="D7" s="27"/>
    </row>
    <row r="8" spans="2:4" ht="15">
      <c r="B8" s="14">
        <v>0.12</v>
      </c>
      <c r="C8" s="27"/>
      <c r="D8" s="27"/>
    </row>
    <row r="9" spans="2:4" ht="1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Thais Vilela</dc:creator>
  <cp:keywords/>
  <dc:description/>
  <cp:lastModifiedBy>Thais Vilela</cp:lastModifiedBy>
  <cp:revision/>
  <dcterms:created xsi:type="dcterms:W3CDTF">2025-09-11T17:07:15Z</dcterms:created>
  <dcterms:modified xsi:type="dcterms:W3CDTF">2025-09-22T20:21:19Z</dcterms:modified>
  <cp:category/>
  <cp:contentStatus/>
</cp:coreProperties>
</file>